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AFS" sheetId="1" r:id="rId1"/>
    <sheet name="IAS 37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5" i="2"/>
  <c r="I5"/>
  <c r="H6"/>
  <c r="H5"/>
  <c r="F5"/>
  <c r="G5" s="1"/>
  <c r="F6"/>
  <c r="G6" s="1"/>
  <c r="F4"/>
  <c r="C11" i="1" l="1"/>
  <c r="E5" s="1"/>
  <c r="B5" s="1"/>
  <c r="F3"/>
  <c r="F4"/>
  <c r="F2"/>
  <c r="F5" l="1"/>
  <c r="B6"/>
  <c r="E7" s="1"/>
  <c r="E6"/>
  <c r="D6" s="1"/>
  <c r="D5"/>
  <c r="F6" l="1"/>
  <c r="D7"/>
  <c r="B7" l="1"/>
  <c r="F7" l="1"/>
  <c r="E8"/>
  <c r="B8" l="1"/>
  <c r="F8" s="1"/>
  <c r="D8"/>
</calcChain>
</file>

<file path=xl/sharedStrings.xml><?xml version="1.0" encoding="utf-8"?>
<sst xmlns="http://schemas.openxmlformats.org/spreadsheetml/2006/main" count="21" uniqueCount="21">
  <si>
    <t>Anul</t>
  </si>
  <si>
    <t>Costul amortizat</t>
  </si>
  <si>
    <t>Cupon</t>
  </si>
  <si>
    <t>Amortizare discount</t>
  </si>
  <si>
    <t>Venit din dobanda efectiva</t>
  </si>
  <si>
    <t>Castiguri / pierderi - capitaluri proprii</t>
  </si>
  <si>
    <t>Fluxuri de numerar</t>
  </si>
  <si>
    <t>Valoarea de piata (pret clean)</t>
  </si>
  <si>
    <t>EIR</t>
  </si>
  <si>
    <t>t1</t>
  </si>
  <si>
    <t>t2</t>
  </si>
  <si>
    <t>Suma de plata estimata</t>
  </si>
  <si>
    <t>Rata de actualizare</t>
  </si>
  <si>
    <t>Perioada de actualizare (ani)</t>
  </si>
  <si>
    <t>Valoarea actualizata</t>
  </si>
  <si>
    <t>t0</t>
  </si>
  <si>
    <t>Modificarea valorii estimate</t>
  </si>
  <si>
    <t>reluarea efectului actualizarii</t>
  </si>
  <si>
    <t>Din care</t>
  </si>
  <si>
    <t>modificarea provizionului</t>
  </si>
  <si>
    <t>din care din modificarea ratei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</si>
</sst>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horizontal="right" wrapText="1"/>
    </xf>
    <xf numFmtId="15" fontId="0" fillId="0" borderId="3" xfId="0" applyNumberFormat="1" applyBorder="1"/>
    <xf numFmtId="0" fontId="0" fillId="0" borderId="4" xfId="0" applyBorder="1" applyAlignment="1">
      <alignment horizontal="right"/>
    </xf>
    <xf numFmtId="10" fontId="0" fillId="0" borderId="0" xfId="2" applyNumberFormat="1" applyFont="1"/>
    <xf numFmtId="43" fontId="0" fillId="0" borderId="4" xfId="1" applyFont="1" applyBorder="1" applyAlignment="1">
      <alignment horizontal="right"/>
    </xf>
    <xf numFmtId="43" fontId="0" fillId="0" borderId="4" xfId="1" applyNumberFormat="1" applyFont="1" applyBorder="1" applyAlignment="1">
      <alignment horizontal="right"/>
    </xf>
    <xf numFmtId="43" fontId="0" fillId="0" borderId="4" xfId="0" applyNumberFormat="1" applyBorder="1" applyAlignment="1">
      <alignment horizontal="right"/>
    </xf>
    <xf numFmtId="15" fontId="0" fillId="0" borderId="3" xfId="0" applyNumberFormat="1" applyFill="1" applyBorder="1"/>
    <xf numFmtId="3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right" wrapText="1"/>
    </xf>
    <xf numFmtId="164" fontId="0" fillId="0" borderId="0" xfId="1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B29" sqref="B29"/>
    </sheetView>
  </sheetViews>
  <sheetFormatPr defaultRowHeight="15"/>
  <cols>
    <col min="1" max="1" width="9.7109375" bestFit="1" customWidth="1"/>
    <col min="2" max="2" width="15.5703125" bestFit="1" customWidth="1"/>
    <col min="3" max="3" width="7.140625" bestFit="1" customWidth="1"/>
    <col min="4" max="4" width="19.140625" bestFit="1" customWidth="1"/>
    <col min="5" max="5" width="25.28515625" bestFit="1" customWidth="1"/>
    <col min="6" max="6" width="19" bestFit="1" customWidth="1"/>
    <col min="7" max="7" width="14.85546875" customWidth="1"/>
    <col min="8" max="8" width="21.140625" customWidth="1"/>
  </cols>
  <sheetData>
    <row r="1" spans="1:8" ht="30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thickBot="1">
      <c r="A2" s="9">
        <v>40176</v>
      </c>
      <c r="B2" s="7">
        <v>760</v>
      </c>
      <c r="C2" s="4"/>
      <c r="D2" s="4"/>
      <c r="E2" s="4"/>
      <c r="F2" s="7">
        <f>H2-B2</f>
        <v>0</v>
      </c>
      <c r="G2" s="7"/>
      <c r="H2" s="7">
        <v>760</v>
      </c>
    </row>
    <row r="3" spans="1:8" ht="15.75" thickBot="1">
      <c r="A3" s="3">
        <v>40178</v>
      </c>
      <c r="B3" s="7">
        <v>760</v>
      </c>
      <c r="C3" s="4"/>
      <c r="D3" s="4"/>
      <c r="E3" s="4"/>
      <c r="F3" s="7">
        <f t="shared" ref="F3:F8" si="0">H3-B3</f>
        <v>10</v>
      </c>
      <c r="G3" s="7"/>
      <c r="H3" s="7">
        <v>770</v>
      </c>
    </row>
    <row r="4" spans="1:8" ht="15.75" thickBot="1">
      <c r="A4" s="3">
        <v>40179</v>
      </c>
      <c r="B4" s="7">
        <v>760</v>
      </c>
      <c r="C4" s="4"/>
      <c r="D4" s="4"/>
      <c r="E4" s="4"/>
      <c r="F4" s="7">
        <f t="shared" si="0"/>
        <v>10</v>
      </c>
      <c r="G4" s="7">
        <v>-760</v>
      </c>
      <c r="H4" s="7">
        <v>770</v>
      </c>
    </row>
    <row r="5" spans="1:8" ht="15.75" thickBot="1">
      <c r="A5" s="3">
        <v>40543</v>
      </c>
      <c r="B5" s="7">
        <f>B4+E5-C5</f>
        <v>808.26045575085664</v>
      </c>
      <c r="C5" s="6">
        <v>60</v>
      </c>
      <c r="D5" s="8">
        <f>E5-C5</f>
        <v>48.260455750856664</v>
      </c>
      <c r="E5" s="7">
        <f>B4*((1+$C$11)^((A5-A4)/365)-1)</f>
        <v>108.26045575085666</v>
      </c>
      <c r="F5" s="7">
        <f t="shared" si="0"/>
        <v>-58.260455750856636</v>
      </c>
      <c r="G5" s="7">
        <v>60</v>
      </c>
      <c r="H5" s="7">
        <v>750</v>
      </c>
    </row>
    <row r="6" spans="1:8" ht="15.75" thickBot="1">
      <c r="A6" s="3">
        <v>40908</v>
      </c>
      <c r="B6" s="7">
        <f t="shared" ref="B6:B8" si="1">B5+E6-C6</f>
        <v>863.73341131467248</v>
      </c>
      <c r="C6" s="6">
        <v>60</v>
      </c>
      <c r="D6" s="8">
        <f t="shared" ref="D6:D8" si="2">E6-C6</f>
        <v>55.472955563815859</v>
      </c>
      <c r="E6" s="7">
        <f>B5*((1+$C$11)^((A6-A5)/365)-1)</f>
        <v>115.47295556381586</v>
      </c>
      <c r="F6" s="7">
        <f t="shared" si="0"/>
        <v>96.26658868532752</v>
      </c>
      <c r="G6" s="7">
        <v>60</v>
      </c>
      <c r="H6" s="7">
        <v>960</v>
      </c>
    </row>
    <row r="7" spans="1:8" ht="15.75" thickBot="1">
      <c r="A7" s="3">
        <v>41274</v>
      </c>
      <c r="B7" s="7">
        <f t="shared" si="1"/>
        <v>927.49278607068379</v>
      </c>
      <c r="C7" s="6">
        <v>60</v>
      </c>
      <c r="D7" s="8">
        <f t="shared" si="2"/>
        <v>63.759374756011354</v>
      </c>
      <c r="E7" s="7">
        <f>B6*((1+$C$11)^((A7-A6)/365)-1)</f>
        <v>123.75937475601135</v>
      </c>
      <c r="F7" s="7">
        <f t="shared" si="0"/>
        <v>-177.49278607068379</v>
      </c>
      <c r="G7" s="7">
        <v>60</v>
      </c>
      <c r="H7" s="7">
        <v>750</v>
      </c>
    </row>
    <row r="8" spans="1:8" ht="15.75" thickBot="1">
      <c r="A8" s="3">
        <v>41639</v>
      </c>
      <c r="B8" s="7">
        <f t="shared" si="1"/>
        <v>999.99999028891557</v>
      </c>
      <c r="C8" s="6">
        <v>60</v>
      </c>
      <c r="D8" s="8">
        <f t="shared" si="2"/>
        <v>72.507204218231777</v>
      </c>
      <c r="E8" s="7">
        <f>B7*((1+$C$11)^((A8-A7)/365)-1)</f>
        <v>132.50720421823178</v>
      </c>
      <c r="F8" s="7">
        <f t="shared" si="0"/>
        <v>9.7110844308190281E-6</v>
      </c>
      <c r="G8" s="7">
        <v>1060</v>
      </c>
      <c r="H8" s="7">
        <v>1000</v>
      </c>
    </row>
    <row r="11" spans="1:8">
      <c r="B11" t="s">
        <v>8</v>
      </c>
      <c r="C11" s="5">
        <f>XIRR(G4:G8,A4:A8)</f>
        <v>0.14286602139472968</v>
      </c>
    </row>
    <row r="15" spans="1:8">
      <c r="B15" s="10">
        <v>500000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4"/>
  <sheetViews>
    <sheetView tabSelected="1" view="pageBreakPreview" zoomScale="60" zoomScaleNormal="100" workbookViewId="0">
      <selection activeCell="S32" sqref="S32"/>
    </sheetView>
  </sheetViews>
  <sheetFormatPr defaultRowHeight="15"/>
  <cols>
    <col min="3" max="7" width="13.28515625" customWidth="1"/>
    <col min="8" max="8" width="19.42578125" customWidth="1"/>
    <col min="9" max="9" width="15.28515625" customWidth="1"/>
    <col min="10" max="10" width="17" customWidth="1"/>
  </cols>
  <sheetData>
    <row r="2" spans="2:10">
      <c r="H2" t="s">
        <v>18</v>
      </c>
    </row>
    <row r="3" spans="2:10" s="11" customFormat="1" ht="45">
      <c r="C3" s="14" t="s">
        <v>11</v>
      </c>
      <c r="D3" s="14" t="s">
        <v>12</v>
      </c>
      <c r="E3" s="14" t="s">
        <v>13</v>
      </c>
      <c r="F3" s="14" t="s">
        <v>14</v>
      </c>
      <c r="G3" s="14" t="s">
        <v>16</v>
      </c>
      <c r="H3" s="14" t="s">
        <v>17</v>
      </c>
      <c r="I3" s="11" t="s">
        <v>19</v>
      </c>
      <c r="J3" s="11" t="s">
        <v>20</v>
      </c>
    </row>
    <row r="4" spans="2:10">
      <c r="B4" t="s">
        <v>15</v>
      </c>
      <c r="C4" s="10">
        <v>500000</v>
      </c>
      <c r="D4" s="12">
        <v>7.4999999999999997E-2</v>
      </c>
      <c r="E4">
        <v>2</v>
      </c>
      <c r="F4" s="13">
        <f>C4/(1+D4)^E4</f>
        <v>432666.3061114116</v>
      </c>
      <c r="G4" s="13"/>
      <c r="H4" s="15"/>
    </row>
    <row r="5" spans="2:10">
      <c r="B5" t="s">
        <v>9</v>
      </c>
      <c r="C5" s="10">
        <v>400000</v>
      </c>
      <c r="D5" s="12">
        <v>6.5000000000000002E-2</v>
      </c>
      <c r="E5">
        <v>1</v>
      </c>
      <c r="F5" s="13">
        <f t="shared" ref="F5:F6" si="0">C5/(1+D5)^E5</f>
        <v>375586.85446009389</v>
      </c>
      <c r="G5" s="13">
        <f>F5-F4</f>
        <v>-57079.451651317708</v>
      </c>
      <c r="H5" s="15">
        <f>F4*D4</f>
        <v>32449.972958355869</v>
      </c>
      <c r="I5" s="15">
        <f>H5-G5</f>
        <v>89529.424609673573</v>
      </c>
      <c r="J5" s="13">
        <f>C4/(1+D5)-C4/(1+D4)</f>
        <v>4367.2890053499723</v>
      </c>
    </row>
    <row r="6" spans="2:10">
      <c r="B6" t="s">
        <v>10</v>
      </c>
      <c r="C6" s="10">
        <v>450000</v>
      </c>
      <c r="E6">
        <v>0</v>
      </c>
      <c r="F6" s="13">
        <f t="shared" si="0"/>
        <v>450000</v>
      </c>
      <c r="G6" s="13">
        <f>F6-F5</f>
        <v>74413.145539906109</v>
      </c>
      <c r="H6" s="15">
        <f>F5*D5</f>
        <v>24413.145539906105</v>
      </c>
      <c r="I6" s="15"/>
    </row>
    <row r="9" spans="2:10">
      <c r="C9" s="10"/>
      <c r="D9" s="12"/>
    </row>
    <row r="10" spans="2:10">
      <c r="C10" s="10"/>
      <c r="D10" s="12"/>
      <c r="G10" s="13"/>
    </row>
    <row r="13" spans="2:10">
      <c r="C13" s="10"/>
      <c r="D13" s="12"/>
      <c r="F13" s="13"/>
    </row>
    <row r="14" spans="2:10">
      <c r="C14" s="10"/>
      <c r="D14" s="12"/>
      <c r="F14" s="13"/>
      <c r="G14" s="13"/>
    </row>
  </sheetData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AFS</vt:lpstr>
      <vt:lpstr>IAS 37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2011-10-04T17:49:19Z</dcterms:modified>
</cp:coreProperties>
</file>